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6-Bouches-du-Rhône – Hors Marseille\"/>
    </mc:Choice>
  </mc:AlternateContent>
  <xr:revisionPtr revIDLastSave="0" documentId="13_ncr:1_{BB552321-4397-4B49-8914-DB6D64D7387D}" xr6:coauthVersionLast="47" xr6:coauthVersionMax="47" xr10:uidLastSave="{00000000-0000-0000-0000-000000000000}"/>
  <bookViews>
    <workbookView xWindow="-120" yWindow="-120" windowWidth="29040" windowHeight="17640" tabRatio="500" xr2:uid="{00000000-000D-0000-FFFF-FFFF00000000}"/>
  </bookViews>
  <sheets>
    <sheet name="Synthèse Lot 6" sheetId="1" r:id="rId1"/>
    <sheet name="Rés. 1 - LE MISTRAL" sheetId="2" r:id="rId2"/>
    <sheet name="Rés. 2 - BASTIDES DES ARBOUSI" sheetId="3" r:id="rId3"/>
    <sheet name="Rés. 3 - OLYMPIE" sheetId="4" r:id="rId4"/>
    <sheet name="Rés. 4 - BELLA" sheetId="5" r:id="rId5"/>
    <sheet name="Rés. 5 - ALEXANDRE" sheetId="6" r:id="rId6"/>
    <sheet name="Rés. 6 - PARC LOUBET" sheetId="7" r:id="rId7"/>
    <sheet name="Rés. 7 - JARDINS DU ROUQUIER" sheetId="8" r:id="rId8"/>
    <sheet name="Rés. 8 - MIRA" sheetId="9" r:id="rId9"/>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9" l="1"/>
  <c r="F44" i="9"/>
  <c r="F43" i="9"/>
  <c r="F41" i="9"/>
  <c r="F40" i="9"/>
  <c r="F39" i="9"/>
  <c r="F38" i="9"/>
  <c r="F36" i="9"/>
  <c r="F35" i="9"/>
  <c r="F34" i="9"/>
  <c r="F33" i="9"/>
  <c r="F32" i="9"/>
  <c r="F30" i="9"/>
  <c r="F29" i="9"/>
  <c r="F28" i="9"/>
  <c r="F27" i="9"/>
  <c r="F25" i="9"/>
  <c r="F24" i="9"/>
  <c r="F23" i="9"/>
  <c r="F22" i="9"/>
  <c r="F21" i="9"/>
  <c r="F20" i="9"/>
  <c r="F19" i="9"/>
  <c r="F18" i="9"/>
  <c r="F17" i="9"/>
  <c r="F15" i="9"/>
  <c r="F14" i="9"/>
  <c r="F13" i="9"/>
  <c r="F12" i="9"/>
  <c r="F8" i="9"/>
  <c r="F46" i="8"/>
  <c r="F44" i="8"/>
  <c r="F43" i="8"/>
  <c r="F41" i="8"/>
  <c r="F40" i="8"/>
  <c r="F39" i="8"/>
  <c r="F38" i="8"/>
  <c r="F36" i="8"/>
  <c r="F35" i="8"/>
  <c r="F34" i="8"/>
  <c r="F33" i="8"/>
  <c r="F32" i="8"/>
  <c r="F30" i="8"/>
  <c r="F29" i="8"/>
  <c r="F28" i="8"/>
  <c r="F27" i="8"/>
  <c r="F25" i="8"/>
  <c r="F24" i="8"/>
  <c r="F23" i="8"/>
  <c r="F22" i="8"/>
  <c r="F21" i="8"/>
  <c r="F20" i="8"/>
  <c r="F19" i="8"/>
  <c r="F18" i="8"/>
  <c r="F17" i="8"/>
  <c r="F15" i="8"/>
  <c r="F14" i="8"/>
  <c r="F13" i="8"/>
  <c r="F12" i="8"/>
  <c r="F8" i="8"/>
  <c r="F46" i="7"/>
  <c r="F44" i="7"/>
  <c r="F43" i="7"/>
  <c r="F41" i="7"/>
  <c r="F40" i="7"/>
  <c r="F39" i="7"/>
  <c r="F38" i="7"/>
  <c r="F36" i="7"/>
  <c r="F35" i="7"/>
  <c r="F34" i="7"/>
  <c r="F33" i="7"/>
  <c r="F32" i="7"/>
  <c r="F30" i="7"/>
  <c r="F29" i="7"/>
  <c r="F28" i="7"/>
  <c r="F27" i="7"/>
  <c r="F25" i="7"/>
  <c r="F24" i="7"/>
  <c r="F23" i="7"/>
  <c r="F22" i="7"/>
  <c r="F21" i="7"/>
  <c r="F20" i="7"/>
  <c r="F19" i="7"/>
  <c r="F18" i="7"/>
  <c r="F17" i="7"/>
  <c r="F15" i="7"/>
  <c r="F14" i="7"/>
  <c r="F13" i="7"/>
  <c r="F12" i="7"/>
  <c r="F8" i="7"/>
  <c r="F46" i="6"/>
  <c r="F44" i="6"/>
  <c r="F43" i="6"/>
  <c r="F41" i="6"/>
  <c r="F40" i="6"/>
  <c r="F39" i="6"/>
  <c r="F38" i="6"/>
  <c r="F36" i="6"/>
  <c r="F35" i="6"/>
  <c r="F34" i="6"/>
  <c r="F33" i="6"/>
  <c r="F32" i="6"/>
  <c r="F30" i="6"/>
  <c r="F29" i="6"/>
  <c r="F28" i="6"/>
  <c r="F27" i="6"/>
  <c r="F25" i="6"/>
  <c r="F24" i="6"/>
  <c r="F23" i="6"/>
  <c r="F22" i="6"/>
  <c r="F21" i="6"/>
  <c r="F20" i="6"/>
  <c r="F19" i="6"/>
  <c r="F18" i="6"/>
  <c r="F17" i="6"/>
  <c r="F15" i="6"/>
  <c r="F14" i="6"/>
  <c r="F13" i="6"/>
  <c r="F12" i="6"/>
  <c r="F8" i="6"/>
  <c r="F46" i="5"/>
  <c r="F44" i="5"/>
  <c r="F43" i="5"/>
  <c r="F41" i="5"/>
  <c r="F40" i="5"/>
  <c r="F39" i="5"/>
  <c r="F38" i="5"/>
  <c r="F36" i="5"/>
  <c r="F35" i="5"/>
  <c r="F34" i="5"/>
  <c r="F33" i="5"/>
  <c r="F32" i="5"/>
  <c r="F30" i="5"/>
  <c r="F29" i="5"/>
  <c r="F28" i="5"/>
  <c r="F27" i="5"/>
  <c r="F25" i="5"/>
  <c r="F24" i="5"/>
  <c r="F23" i="5"/>
  <c r="F22" i="5"/>
  <c r="F21" i="5"/>
  <c r="F20" i="5"/>
  <c r="F19" i="5"/>
  <c r="F18" i="5"/>
  <c r="F17" i="5"/>
  <c r="F15" i="5"/>
  <c r="F14" i="5"/>
  <c r="F13" i="5"/>
  <c r="F12" i="5"/>
  <c r="F8" i="5"/>
  <c r="F46" i="4"/>
  <c r="F44" i="4"/>
  <c r="F43" i="4"/>
  <c r="F41" i="4"/>
  <c r="F40" i="4"/>
  <c r="F39" i="4"/>
  <c r="F38" i="4"/>
  <c r="F36" i="4"/>
  <c r="F35" i="4"/>
  <c r="F34" i="4"/>
  <c r="F33" i="4"/>
  <c r="F32" i="4"/>
  <c r="F30" i="4"/>
  <c r="F29" i="4"/>
  <c r="F28" i="4"/>
  <c r="F27" i="4"/>
  <c r="F25" i="4"/>
  <c r="F24" i="4"/>
  <c r="F23"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F48" i="9" l="1"/>
  <c r="F48" i="8"/>
  <c r="F48" i="2"/>
  <c r="F48" i="7"/>
  <c r="F48" i="6"/>
  <c r="F25" i="1"/>
  <c r="G25" i="1" s="1"/>
  <c r="F23" i="1"/>
  <c r="G23" i="1" s="1"/>
  <c r="F20" i="1"/>
  <c r="G20" i="1" s="1"/>
  <c r="F19" i="1"/>
  <c r="G19" i="1" s="1"/>
  <c r="F18" i="1"/>
  <c r="F48" i="5"/>
  <c r="F48" i="3"/>
  <c r="F24" i="1"/>
  <c r="G24" i="1" s="1"/>
  <c r="F22" i="1"/>
  <c r="G22" i="1" s="1"/>
  <c r="F21" i="1"/>
  <c r="G21" i="1" s="1"/>
  <c r="F48" i="4"/>
  <c r="F26" i="1" l="1"/>
  <c r="F29" i="1" s="1"/>
  <c r="G18" i="1"/>
  <c r="G26" i="1" s="1"/>
  <c r="F31" i="1" l="1"/>
  <c r="F30" i="1"/>
</calcChain>
</file>

<file path=xl/sharedStrings.xml><?xml version="1.0" encoding="utf-8"?>
<sst xmlns="http://schemas.openxmlformats.org/spreadsheetml/2006/main" count="917" uniqueCount="128">
  <si>
    <t>IN'LI PACA CORSE</t>
  </si>
  <si>
    <t>Entretien de propreté des résidences</t>
  </si>
  <si>
    <t>DOSSIER DE CONSULTATION DES ENTREPRISES</t>
  </si>
  <si>
    <t>DÉCOMPOSITION DU PRIX GLOBAL ET FORFAITAIRE - Indice A</t>
  </si>
  <si>
    <t>Lot n°6 - BOUCHES-DU-RHÔNE — HORS MARSEILLE - SYNTHÈSE</t>
  </si>
  <si>
    <t>NOTICE À L'ATTENTION DU CANDIDAT
La présente Décomposition du Prix Global et Forfaitaire (DPGF) constitue la pièce financière contractuelle du marché. Elle est composée de une section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Le présent lot ne comporte pas de résidence avec gardien. La Section B (taux horaire HT pour remplacement de gardien) est donc sans objet pour ce lot.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</si>
  <si>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</si>
  <si>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</si>
  <si>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</si>
  <si>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</si>
  <si>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</si>
  <si>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</si>
  <si>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</si>
  <si>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</si>
  <si>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LE MISTRAL</t>
  </si>
  <si>
    <t>380 BD F. MISTRAL, 13340 ROGNAC</t>
  </si>
  <si>
    <t>NON</t>
  </si>
  <si>
    <t>BASTIDES DES ARBOUSIERS</t>
  </si>
  <si>
    <t>IMPASSE DES MICOCOULIERS, 13220 CHATEAUNEUF LES MARTIGUES</t>
  </si>
  <si>
    <t>OLYMPIE</t>
  </si>
  <si>
    <t>12 RUE D'OLYMPIE, 13800 ISTRES</t>
  </si>
  <si>
    <t>BELLA</t>
  </si>
  <si>
    <t>35-37 BOULEVARD ARISTIDE BRIAND, 13140 MIRAMAS</t>
  </si>
  <si>
    <t>ALEXANDRE</t>
  </si>
  <si>
    <t>RUE ABBE VINSON, 13230 PORT ST LOUIS DU RHONE</t>
  </si>
  <si>
    <t>PARC LOUBET</t>
  </si>
  <si>
    <t>61 BOULEBARD HENRI LOUBET, 13127 VITROLLES</t>
  </si>
  <si>
    <t>JARDINS DU ROUQUIER</t>
  </si>
  <si>
    <t>CHEMIN DU ROUQUIER, 13800 ISTRES</t>
  </si>
  <si>
    <t>MIRA</t>
  </si>
  <si>
    <t>27-33 BD ARISTIDE BRIAND, 13140 MIRAMAS</t>
  </si>
  <si>
    <t>TOTAL Section A (mensuel HT)</t>
  </si>
  <si>
    <t>RÉCAPITULATIF FORFAITAIRE — Lot n°6</t>
  </si>
  <si>
    <t>Prix Global Forfaitaire MENSUEL HT (Section A)</t>
  </si>
  <si>
    <t>Prix Global Forfaitaire ANNUEL HT (Section A)</t>
  </si>
  <si>
    <t>Prix Global Forfaitaire TRIENNAL HT (Section A — 36 mois fermes, hors révision)</t>
  </si>
  <si>
    <t>Date :</t>
  </si>
  <si>
    <t>Signature et cachet du candidat :</t>
  </si>
  <si>
    <t>Lot n°6 - BOUCHES-DU-RHÔNE — HORS MARSEILLE</t>
  </si>
  <si>
    <t>RÉSIDENCE 1 — LE MISTRAL (SANS GARDIEN)</t>
  </si>
  <si>
    <t>380 BD F. MISTRAL, 13340 ROGNAC — 24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</si>
  <si>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</si>
  <si>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</si>
  <si>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</si>
  <si>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</si>
  <si>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</si>
  <si>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</si>
  <si>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</si>
  <si>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</si>
  <si>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</si>
  <si>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</si>
  <si>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</si>
  <si>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</si>
  <si>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</si>
  <si>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</si>
  <si>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</si>
  <si>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</si>
  <si>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</si>
  <si>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</si>
  <si>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</si>
  <si>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</si>
  <si>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</si>
  <si>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</si>
  <si>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</si>
  <si>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</si>
  <si>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</si>
  <si>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</si>
  <si>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</si>
  <si>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</si>
  <si>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</si>
  <si>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</si>
  <si>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</si>
  <si>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</si>
  <si>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</si>
  <si>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</si>
  <si>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</si>
  <si>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</si>
  <si>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</si>
  <si>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</si>
  <si>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</si>
  <si>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</si>
  <si>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</si>
  <si>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</si>
  <si>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</si>
  <si>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</si>
  <si>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</si>
  <si>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</si>
  <si>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</si>
  <si>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</si>
  <si>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</si>
  <si>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</si>
  <si>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</si>
  <si>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</si>
  <si>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</si>
  <si>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</si>
  <si>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</si>
  <si>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</si>
  <si>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</si>
  <si>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</si>
  <si>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</si>
  <si>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</si>
  <si>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</si>
  <si>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</si>
  <si>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</si>
  <si>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</si>
  <si>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</si>
  <si>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</si>
  <si>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</si>
  <si>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</si>
  <si>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</si>
  <si>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</si>
  <si>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</si>
  <si>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</si>
  <si>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</si>
  <si>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BASTIDES DES ARBOUSIERS (SANS GARDIEN)</t>
  </si>
  <si>
    <t>IMPASSE DES MICOCOULIERS, 13220 CHATEAUNEUF LES MARTIGUES — 19 logements</t>
  </si>
  <si>
    <t>RÉSIDENCE 3 — OLYMPIE (SANS GARDIEN)</t>
  </si>
  <si>
    <t>12 RUE D'OLYMPIE, 13800 ISTRES — 16 logements</t>
  </si>
  <si>
    <t>RÉSIDENCE 4 — BELLA (SANS GARDIEN)</t>
  </si>
  <si>
    <t>35-37 BOULEVARD ARISTIDE BRIAND, 13140 MIRAMAS — 20 logements</t>
  </si>
  <si>
    <t>RÉSIDENCE 5 — ALEXANDRE (SANS GARDIEN)</t>
  </si>
  <si>
    <t>RUE ABBE VINSON, 13230 PORT ST LOUIS DU RHONE — 22 logements</t>
  </si>
  <si>
    <t>RÉSIDENCE 6 — PARC LOUBET (SANS GARDIEN)</t>
  </si>
  <si>
    <t>61 BOULEBARD HENRI LOUBET, 13127 VITROLLES — 56 logements</t>
  </si>
  <si>
    <t>RÉSIDENCE 7 — JARDINS DU ROUQUIER (SANS GARDIEN)</t>
  </si>
  <si>
    <t>CHEMIN DU ROUQUIER, 13800 ISTRES — 43 logements</t>
  </si>
  <si>
    <t>RÉSIDENCE 8 — MIRA (SANS GARDIEN)</t>
  </si>
  <si>
    <t>27-33 BD ARISTIDE BRIAND, 13140 MIRAMAS — 33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</si>
</sst>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6"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E7E6E6"/>
        <bgColor rgb="FFD9E1F2"/>
      </patternFill>
    </fill>
    <fill>
      <patternFill patternType="solid">
        <fgColor rgb="FFFFFF99"/>
        <bgColor rgb="FFFFFFCC"/>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0" fontId="5" fillId="0" borderId="0" xfId="0" applyFont="1"/>
    <xf numFmtId="2" fontId="3" fillId="4" borderId="3" xfId="0" applyNumberFormat="1" applyFont="1" applyFill="1" applyBorder="1" applyAlignment="1">
      <alignment horizontal="center" vertical="center" wrapText="1"/>
    </xf>
    <xf numFmtId="164" fontId="3" fillId="5" borderId="3"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3"/>
  <sheetViews>
    <sheetView tabSelected="1" zoomScaleNormal="100" workbookViewId="0">
      <selection sqref="A1:G1"/>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9" t="s">
        <v>0</v>
      </c>
      <c r="B1" s="9"/>
      <c r="C1" s="9"/>
      <c r="D1" s="9"/>
      <c r="E1" s="9"/>
      <c r="F1" s="9"/>
      <c r="G1" s="9"/>
    </row>
    <row r="2" spans="1:7" ht="24.4" customHeight="1" x14ac:dyDescent="0.25">
      <c r="A2" s="9" t="s">
        <v>1</v>
      </c>
      <c r="B2" s="9"/>
      <c r="C2" s="9"/>
      <c r="D2" s="9"/>
      <c r="E2" s="9"/>
      <c r="F2" s="9"/>
      <c r="G2" s="9"/>
    </row>
    <row r="3" spans="1:7" ht="17.45" customHeight="1" x14ac:dyDescent="0.25">
      <c r="A3" s="8" t="s">
        <v>2</v>
      </c>
      <c r="B3" s="8"/>
      <c r="C3" s="8"/>
      <c r="D3" s="8"/>
      <c r="E3" s="8"/>
      <c r="F3" s="8"/>
      <c r="G3" s="8"/>
    </row>
    <row r="4" spans="1:7" ht="17.45" customHeight="1" x14ac:dyDescent="0.25">
      <c r="A4" s="8" t="s">
        <v>3</v>
      </c>
      <c r="B4" s="8"/>
      <c r="C4" s="8"/>
      <c r="D4" s="8"/>
      <c r="E4" s="8"/>
      <c r="F4" s="8"/>
      <c r="G4" s="8"/>
    </row>
    <row r="5" spans="1:7" ht="17.45" customHeight="1" x14ac:dyDescent="0.25">
      <c r="A5" s="8" t="s">
        <v>4</v>
      </c>
      <c r="B5" s="8"/>
      <c r="C5" s="8"/>
      <c r="D5" s="8"/>
      <c r="E5" s="8"/>
      <c r="F5" s="8"/>
      <c r="G5" s="8"/>
    </row>
    <row r="7" spans="1:7" ht="16.5" customHeight="1" x14ac:dyDescent="0.25">
      <c r="A7" s="7" t="s">
        <v>5</v>
      </c>
      <c r="B7" s="7"/>
      <c r="C7" s="7"/>
      <c r="D7" s="7"/>
      <c r="E7" s="7"/>
      <c r="F7" s="7"/>
      <c r="G7" s="7"/>
    </row>
    <row r="8" spans="1:7" ht="16.5" customHeight="1" x14ac:dyDescent="0.25">
      <c r="A8" s="7"/>
      <c r="B8" s="7"/>
      <c r="C8" s="7"/>
      <c r="D8" s="7"/>
      <c r="E8" s="7"/>
      <c r="F8" s="7"/>
      <c r="G8" s="7"/>
    </row>
    <row r="9" spans="1:7" ht="16.5" customHeight="1" x14ac:dyDescent="0.25">
      <c r="A9" s="7"/>
      <c r="B9" s="7"/>
      <c r="C9" s="7"/>
      <c r="D9" s="7"/>
      <c r="E9" s="7"/>
      <c r="F9" s="7"/>
      <c r="G9" s="7"/>
    </row>
    <row r="10" spans="1:7" ht="16.5" customHeight="1" x14ac:dyDescent="0.25">
      <c r="A10" s="7"/>
      <c r="B10" s="7"/>
      <c r="C10" s="7"/>
      <c r="D10" s="7"/>
      <c r="E10" s="7"/>
      <c r="F10" s="7"/>
      <c r="G10" s="7"/>
    </row>
    <row r="11" spans="1:7" ht="16.5" customHeight="1" x14ac:dyDescent="0.25">
      <c r="A11" s="7"/>
      <c r="B11" s="7"/>
      <c r="C11" s="7"/>
      <c r="D11" s="7"/>
      <c r="E11" s="7"/>
      <c r="F11" s="7"/>
      <c r="G11" s="7"/>
    </row>
    <row r="12" spans="1:7" ht="16.5" customHeight="1" x14ac:dyDescent="0.25">
      <c r="A12" s="7"/>
      <c r="B12" s="7"/>
      <c r="C12" s="7"/>
      <c r="D12" s="7"/>
      <c r="E12" s="7"/>
      <c r="F12" s="7"/>
      <c r="G12" s="7"/>
    </row>
    <row r="13" spans="1:7" ht="16.5" customHeight="1" x14ac:dyDescent="0.25">
      <c r="A13" s="7"/>
      <c r="B13" s="7"/>
      <c r="C13" s="7"/>
      <c r="D13" s="7"/>
      <c r="E13" s="7"/>
      <c r="F13" s="7"/>
      <c r="G13" s="7"/>
    </row>
    <row r="14" spans="1:7" ht="84" customHeight="1" x14ac:dyDescent="0.25">
      <c r="A14" s="7"/>
      <c r="B14" s="7"/>
      <c r="C14" s="7"/>
      <c r="D14" s="7"/>
      <c r="E14" s="7"/>
      <c r="F14" s="7"/>
      <c r="G14" s="7"/>
    </row>
    <row r="16" spans="1:7" ht="24" customHeight="1" x14ac:dyDescent="0.25">
      <c r="A16" s="6" t="s">
        <v>6</v>
      </c>
      <c r="B16" s="6"/>
      <c r="C16" s="6"/>
      <c r="D16" s="6"/>
      <c r="E16" s="6"/>
      <c r="F16" s="6"/>
      <c r="G16" s="6"/>
    </row>
    <row r="17" spans="1:7" ht="30" customHeight="1" x14ac:dyDescent="0.25">
      <c r="A17" s="10" t="s">
        <v>7</v>
      </c>
      <c r="B17" s="10" t="s">
        <v>8</v>
      </c>
      <c r="C17" s="10" t="s">
        <v>9</v>
      </c>
      <c r="D17" s="10" t="s">
        <v>10</v>
      </c>
      <c r="E17" s="10" t="s">
        <v>11</v>
      </c>
      <c r="F17" s="10" t="s">
        <v>12</v>
      </c>
      <c r="G17" s="10" t="s">
        <v>13</v>
      </c>
    </row>
    <row r="18" spans="1:7" ht="21.75" customHeight="1" x14ac:dyDescent="0.25">
      <c r="A18" s="11">
        <v>1</v>
      </c>
      <c r="B18" s="12" t="s">
        <v>14</v>
      </c>
      <c r="C18" s="12" t="s">
        <v>15</v>
      </c>
      <c r="D18" s="11">
        <v>24</v>
      </c>
      <c r="E18" s="11" t="s">
        <v>16</v>
      </c>
      <c r="F18" s="13">
        <f>'Rés. 1 - LE MISTRAL'!F8</f>
        <v>0</v>
      </c>
      <c r="G18" s="13">
        <f t="shared" ref="G18:G25" si="0">F18*12</f>
        <v>0</v>
      </c>
    </row>
    <row r="19" spans="1:7" ht="21.75" customHeight="1" x14ac:dyDescent="0.25">
      <c r="A19" s="11">
        <v>2</v>
      </c>
      <c r="B19" s="12" t="s">
        <v>17</v>
      </c>
      <c r="C19" s="12" t="s">
        <v>18</v>
      </c>
      <c r="D19" s="11">
        <v>19</v>
      </c>
      <c r="E19" s="11" t="s">
        <v>16</v>
      </c>
      <c r="F19" s="13">
        <f>'Rés. 2 - BASTIDES DES ARBOUSI'!F8</f>
        <v>0</v>
      </c>
      <c r="G19" s="13">
        <f t="shared" si="0"/>
        <v>0</v>
      </c>
    </row>
    <row r="20" spans="1:7" ht="21.75" customHeight="1" x14ac:dyDescent="0.25">
      <c r="A20" s="11">
        <v>3</v>
      </c>
      <c r="B20" s="12" t="s">
        <v>19</v>
      </c>
      <c r="C20" s="12" t="s">
        <v>20</v>
      </c>
      <c r="D20" s="11">
        <v>16</v>
      </c>
      <c r="E20" s="11" t="s">
        <v>16</v>
      </c>
      <c r="F20" s="13">
        <f>'Rés. 3 - OLYMPIE'!F8</f>
        <v>0</v>
      </c>
      <c r="G20" s="13">
        <f t="shared" si="0"/>
        <v>0</v>
      </c>
    </row>
    <row r="21" spans="1:7" ht="21.75" customHeight="1" x14ac:dyDescent="0.25">
      <c r="A21" s="11">
        <v>4</v>
      </c>
      <c r="B21" s="12" t="s">
        <v>21</v>
      </c>
      <c r="C21" s="12" t="s">
        <v>22</v>
      </c>
      <c r="D21" s="11">
        <v>20</v>
      </c>
      <c r="E21" s="11" t="s">
        <v>16</v>
      </c>
      <c r="F21" s="13">
        <f>'Rés. 4 - BELLA'!F8</f>
        <v>0</v>
      </c>
      <c r="G21" s="13">
        <f t="shared" si="0"/>
        <v>0</v>
      </c>
    </row>
    <row r="22" spans="1:7" ht="21.75" customHeight="1" x14ac:dyDescent="0.25">
      <c r="A22" s="11">
        <v>5</v>
      </c>
      <c r="B22" s="12" t="s">
        <v>23</v>
      </c>
      <c r="C22" s="12" t="s">
        <v>24</v>
      </c>
      <c r="D22" s="11">
        <v>22</v>
      </c>
      <c r="E22" s="11" t="s">
        <v>16</v>
      </c>
      <c r="F22" s="13">
        <f>'Rés. 5 - ALEXANDRE'!F8</f>
        <v>0</v>
      </c>
      <c r="G22" s="13">
        <f t="shared" si="0"/>
        <v>0</v>
      </c>
    </row>
    <row r="23" spans="1:7" ht="21.75" customHeight="1" x14ac:dyDescent="0.25">
      <c r="A23" s="11">
        <v>6</v>
      </c>
      <c r="B23" s="12" t="s">
        <v>25</v>
      </c>
      <c r="C23" s="12" t="s">
        <v>26</v>
      </c>
      <c r="D23" s="11">
        <v>56</v>
      </c>
      <c r="E23" s="11" t="s">
        <v>16</v>
      </c>
      <c r="F23" s="13">
        <f>'Rés. 6 - PARC LOUBET'!F8</f>
        <v>0</v>
      </c>
      <c r="G23" s="13">
        <f t="shared" si="0"/>
        <v>0</v>
      </c>
    </row>
    <row r="24" spans="1:7" ht="21.75" customHeight="1" x14ac:dyDescent="0.25">
      <c r="A24" s="11">
        <v>7</v>
      </c>
      <c r="B24" s="12" t="s">
        <v>27</v>
      </c>
      <c r="C24" s="12" t="s">
        <v>28</v>
      </c>
      <c r="D24" s="11">
        <v>43</v>
      </c>
      <c r="E24" s="11" t="s">
        <v>16</v>
      </c>
      <c r="F24" s="13">
        <f>'Rés. 7 - JARDINS DU ROUQUIER'!F8</f>
        <v>0</v>
      </c>
      <c r="G24" s="13">
        <f t="shared" si="0"/>
        <v>0</v>
      </c>
    </row>
    <row r="25" spans="1:7" ht="21.75" customHeight="1" x14ac:dyDescent="0.25">
      <c r="A25" s="11">
        <v>8</v>
      </c>
      <c r="B25" s="12" t="s">
        <v>29</v>
      </c>
      <c r="C25" s="12" t="s">
        <v>30</v>
      </c>
      <c r="D25" s="11">
        <v>33</v>
      </c>
      <c r="E25" s="11" t="s">
        <v>16</v>
      </c>
      <c r="F25" s="13">
        <f>'Rés. 8 - MIRA'!F8</f>
        <v>0</v>
      </c>
      <c r="G25" s="13">
        <f t="shared" si="0"/>
        <v>0</v>
      </c>
    </row>
    <row r="26" spans="1:7" x14ac:dyDescent="0.25">
      <c r="A26" s="5" t="s">
        <v>31</v>
      </c>
      <c r="B26" s="5"/>
      <c r="C26" s="5"/>
      <c r="D26" s="5"/>
      <c r="E26" s="5"/>
      <c r="F26" s="14">
        <f>SUM(F18:F25)</f>
        <v>0</v>
      </c>
      <c r="G26" s="14">
        <f>SUM(G18:G25)</f>
        <v>0</v>
      </c>
    </row>
    <row r="28" spans="1:7" ht="27.75" customHeight="1" x14ac:dyDescent="0.25">
      <c r="A28" s="6" t="s">
        <v>32</v>
      </c>
      <c r="B28" s="6"/>
      <c r="C28" s="6"/>
      <c r="D28" s="6"/>
      <c r="E28" s="6"/>
      <c r="F28" s="6"/>
      <c r="G28" s="6"/>
    </row>
    <row r="29" spans="1:7" x14ac:dyDescent="0.25">
      <c r="A29" s="5" t="s">
        <v>33</v>
      </c>
      <c r="B29" s="5"/>
      <c r="C29" s="5"/>
      <c r="D29" s="5"/>
      <c r="E29" s="5"/>
      <c r="F29" s="4">
        <f>F26</f>
        <v>0</v>
      </c>
      <c r="G29" s="4"/>
    </row>
    <row r="30" spans="1:7" x14ac:dyDescent="0.25">
      <c r="A30" s="5" t="s">
        <v>34</v>
      </c>
      <c r="B30" s="5"/>
      <c r="C30" s="5"/>
      <c r="D30" s="5"/>
      <c r="E30" s="5"/>
      <c r="F30" s="4">
        <f>G26</f>
        <v>0</v>
      </c>
      <c r="G30" s="4"/>
    </row>
    <row r="31" spans="1:7" x14ac:dyDescent="0.25">
      <c r="A31" s="5" t="s">
        <v>35</v>
      </c>
      <c r="B31" s="5"/>
      <c r="C31" s="5"/>
      <c r="D31" s="5"/>
      <c r="E31" s="5"/>
      <c r="F31" s="4">
        <f>G26*3</f>
        <v>0</v>
      </c>
      <c r="G31" s="4"/>
    </row>
    <row r="33" spans="1:4" x14ac:dyDescent="0.25">
      <c r="A33" s="15" t="s">
        <v>36</v>
      </c>
      <c r="D33" s="15" t="s">
        <v>37</v>
      </c>
    </row>
  </sheetData>
  <mergeCells count="15">
    <mergeCell ref="A30:E30"/>
    <mergeCell ref="F30:G30"/>
    <mergeCell ref="A31:E31"/>
    <mergeCell ref="F31:G31"/>
    <mergeCell ref="A7:G14"/>
    <mergeCell ref="A16:G16"/>
    <mergeCell ref="A26:E26"/>
    <mergeCell ref="A28:G28"/>
    <mergeCell ref="A29:E29"/>
    <mergeCell ref="F29:G29"/>
    <mergeCell ref="A1:G1"/>
    <mergeCell ref="A2:G2"/>
    <mergeCell ref="A3:G3"/>
    <mergeCell ref="A4:G4"/>
    <mergeCell ref="A5:G5"/>
  </mergeCells>
  <pageMargins left="0.75" right="0.75" top="1" bottom="1" header="0.511811023622047" footer="0.511811023622047"/>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39</v>
      </c>
      <c r="B6" s="3"/>
      <c r="C6" s="3"/>
      <c r="D6" s="3"/>
      <c r="E6" s="3"/>
      <c r="F6" s="3"/>
    </row>
    <row r="7" spans="1:6" ht="15" customHeight="1" x14ac:dyDescent="0.25">
      <c r="A7" s="2" t="s">
        <v>40</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114</v>
      </c>
      <c r="B6" s="3"/>
      <c r="C6" s="3"/>
      <c r="D6" s="3"/>
      <c r="E6" s="3"/>
      <c r="F6" s="3"/>
    </row>
    <row r="7" spans="1:6" ht="15" customHeight="1" x14ac:dyDescent="0.25">
      <c r="A7" s="2" t="s">
        <v>115</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116</v>
      </c>
      <c r="B6" s="3"/>
      <c r="C6" s="3"/>
      <c r="D6" s="3"/>
      <c r="E6" s="3"/>
      <c r="F6" s="3"/>
    </row>
    <row r="7" spans="1:6" ht="15" customHeight="1" x14ac:dyDescent="0.25">
      <c r="A7" s="2" t="s">
        <v>117</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118</v>
      </c>
      <c r="B6" s="3"/>
      <c r="C6" s="3"/>
      <c r="D6" s="3"/>
      <c r="E6" s="3"/>
      <c r="F6" s="3"/>
    </row>
    <row r="7" spans="1:6" ht="15" customHeight="1" x14ac:dyDescent="0.25">
      <c r="A7" s="2" t="s">
        <v>119</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120</v>
      </c>
      <c r="B6" s="3"/>
      <c r="C6" s="3"/>
      <c r="D6" s="3"/>
      <c r="E6" s="3"/>
      <c r="F6" s="3"/>
    </row>
    <row r="7" spans="1:6" ht="15" customHeight="1" x14ac:dyDescent="0.25">
      <c r="A7" s="2" t="s">
        <v>121</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122</v>
      </c>
      <c r="B6" s="3"/>
      <c r="C6" s="3"/>
      <c r="D6" s="3"/>
      <c r="E6" s="3"/>
      <c r="F6" s="3"/>
    </row>
    <row r="7" spans="1:6" ht="15" customHeight="1" x14ac:dyDescent="0.25">
      <c r="A7" s="2" t="s">
        <v>123</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124</v>
      </c>
      <c r="B6" s="3"/>
      <c r="C6" s="3"/>
      <c r="D6" s="3"/>
      <c r="E6" s="3"/>
      <c r="F6" s="3"/>
    </row>
    <row r="7" spans="1:6" ht="15" customHeight="1" x14ac:dyDescent="0.25">
      <c r="A7" s="2" t="s">
        <v>125</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38</v>
      </c>
      <c r="B5" s="8"/>
      <c r="C5" s="8"/>
      <c r="D5" s="8"/>
      <c r="E5" s="8"/>
      <c r="F5" s="8"/>
    </row>
    <row r="6" spans="1:6" ht="17.45" customHeight="1" x14ac:dyDescent="0.25">
      <c r="A6" s="3" t="s">
        <v>126</v>
      </c>
      <c r="B6" s="3"/>
      <c r="C6" s="3"/>
      <c r="D6" s="3"/>
      <c r="E6" s="3"/>
      <c r="F6" s="3"/>
    </row>
    <row r="7" spans="1:6" ht="15" customHeight="1" x14ac:dyDescent="0.25">
      <c r="A7" s="2" t="s">
        <v>127</v>
      </c>
      <c r="B7" s="2"/>
      <c r="C7" s="2"/>
      <c r="D7" s="2"/>
      <c r="E7" s="2"/>
      <c r="F7" s="2"/>
    </row>
    <row r="8" spans="1:6" x14ac:dyDescent="0.25">
      <c r="A8" s="5" t="s">
        <v>41</v>
      </c>
      <c r="B8" s="5"/>
      <c r="C8" s="5"/>
      <c r="D8" s="5"/>
      <c r="E8" s="5"/>
      <c r="F8" s="14">
        <f>SUM(F12,F13,F14,F15,F17,F18,F19,F20,F21,F22,F23,F24,F25,F27,F28,F29,F30,F32,F33,F34,F35,F36,F38,F39,F40,F41,F43,F44,F46)</f>
        <v>0</v>
      </c>
    </row>
    <row r="10" spans="1:6" ht="39.75" customHeight="1" x14ac:dyDescent="0.25">
      <c r="A10" s="10" t="s">
        <v>42</v>
      </c>
      <c r="B10" s="10" t="s">
        <v>43</v>
      </c>
      <c r="C10" s="10" t="s">
        <v>44</v>
      </c>
      <c r="D10" s="10" t="s">
        <v>45</v>
      </c>
      <c r="E10" s="10" t="s">
        <v>46</v>
      </c>
      <c r="F10" s="10" t="s">
        <v>12</v>
      </c>
    </row>
    <row r="11" spans="1:6" ht="15" customHeight="1" x14ac:dyDescent="0.25">
      <c r="A11" s="1" t="s">
        <v>47</v>
      </c>
      <c r="B11" s="1"/>
      <c r="C11" s="1"/>
      <c r="D11" s="1"/>
      <c r="E11" s="1"/>
      <c r="F11" s="1"/>
    </row>
    <row r="12" spans="1:6" ht="30" customHeight="1" x14ac:dyDescent="0.25">
      <c r="A12" s="11" t="s">
        <v>48</v>
      </c>
      <c r="B12" s="12" t="s">
        <v>49</v>
      </c>
      <c r="C12" s="11" t="s">
        <v>50</v>
      </c>
      <c r="D12" s="16">
        <v>26</v>
      </c>
      <c r="E12" s="17"/>
      <c r="F12" s="13">
        <f>D12*E12</f>
        <v>0</v>
      </c>
    </row>
    <row r="13" spans="1:6" ht="30" customHeight="1" x14ac:dyDescent="0.25">
      <c r="A13" s="11" t="s">
        <v>51</v>
      </c>
      <c r="B13" s="12" t="s">
        <v>52</v>
      </c>
      <c r="C13" s="11" t="s">
        <v>50</v>
      </c>
      <c r="D13" s="16">
        <v>26</v>
      </c>
      <c r="E13" s="17"/>
      <c r="F13" s="13">
        <f>D13*E13</f>
        <v>0</v>
      </c>
    </row>
    <row r="14" spans="1:6" ht="30" customHeight="1" x14ac:dyDescent="0.25">
      <c r="A14" s="11" t="s">
        <v>53</v>
      </c>
      <c r="B14" s="12" t="s">
        <v>54</v>
      </c>
      <c r="C14" s="11" t="s">
        <v>55</v>
      </c>
      <c r="D14" s="16">
        <v>0.5</v>
      </c>
      <c r="E14" s="17"/>
      <c r="F14" s="13">
        <f>D14*E14</f>
        <v>0</v>
      </c>
    </row>
    <row r="15" spans="1:6" ht="30" customHeight="1" x14ac:dyDescent="0.25">
      <c r="A15" s="11" t="s">
        <v>56</v>
      </c>
      <c r="B15" s="12" t="s">
        <v>57</v>
      </c>
      <c r="C15" s="11" t="s">
        <v>50</v>
      </c>
      <c r="D15" s="16">
        <v>26</v>
      </c>
      <c r="E15" s="17"/>
      <c r="F15" s="13">
        <f>D15*E15</f>
        <v>0</v>
      </c>
    </row>
    <row r="16" spans="1:6" ht="15" customHeight="1" x14ac:dyDescent="0.25">
      <c r="A16" s="1" t="s">
        <v>58</v>
      </c>
      <c r="B16" s="1"/>
      <c r="C16" s="1"/>
      <c r="D16" s="1"/>
      <c r="E16" s="1"/>
      <c r="F16" s="1"/>
    </row>
    <row r="17" spans="1:6" ht="30" customHeight="1" x14ac:dyDescent="0.25">
      <c r="A17" s="11" t="s">
        <v>59</v>
      </c>
      <c r="B17" s="12" t="s">
        <v>60</v>
      </c>
      <c r="C17" s="11" t="s">
        <v>61</v>
      </c>
      <c r="D17" s="16">
        <v>20.9</v>
      </c>
      <c r="E17" s="17"/>
      <c r="F17" s="13">
        <f t="shared" ref="F17:F25" si="0">D17*E17</f>
        <v>0</v>
      </c>
    </row>
    <row r="18" spans="1:6" ht="30" customHeight="1" x14ac:dyDescent="0.25">
      <c r="A18" s="11" t="s">
        <v>62</v>
      </c>
      <c r="B18" s="12" t="s">
        <v>63</v>
      </c>
      <c r="C18" s="11" t="s">
        <v>61</v>
      </c>
      <c r="D18" s="16">
        <v>20.9</v>
      </c>
      <c r="E18" s="17"/>
      <c r="F18" s="13">
        <f t="shared" si="0"/>
        <v>0</v>
      </c>
    </row>
    <row r="19" spans="1:6" ht="30" customHeight="1" x14ac:dyDescent="0.25">
      <c r="A19" s="11" t="s">
        <v>64</v>
      </c>
      <c r="B19" s="12" t="s">
        <v>65</v>
      </c>
      <c r="C19" s="11" t="s">
        <v>66</v>
      </c>
      <c r="D19" s="16">
        <v>1</v>
      </c>
      <c r="E19" s="17"/>
      <c r="F19" s="13">
        <f t="shared" si="0"/>
        <v>0</v>
      </c>
    </row>
    <row r="20" spans="1:6" ht="30" customHeight="1" x14ac:dyDescent="0.25">
      <c r="A20" s="11" t="s">
        <v>67</v>
      </c>
      <c r="B20" s="12" t="s">
        <v>68</v>
      </c>
      <c r="C20" s="11" t="s">
        <v>61</v>
      </c>
      <c r="D20" s="16">
        <v>20.9</v>
      </c>
      <c r="E20" s="17"/>
      <c r="F20" s="13">
        <f t="shared" si="0"/>
        <v>0</v>
      </c>
    </row>
    <row r="21" spans="1:6" ht="30" customHeight="1" x14ac:dyDescent="0.25">
      <c r="A21" s="11" t="s">
        <v>69</v>
      </c>
      <c r="B21" s="12" t="s">
        <v>70</v>
      </c>
      <c r="C21" s="11" t="s">
        <v>61</v>
      </c>
      <c r="D21" s="16">
        <v>20.9</v>
      </c>
      <c r="E21" s="17"/>
      <c r="F21" s="13">
        <f t="shared" si="0"/>
        <v>0</v>
      </c>
    </row>
    <row r="22" spans="1:6" ht="30" customHeight="1" x14ac:dyDescent="0.25">
      <c r="A22" s="11" t="s">
        <v>71</v>
      </c>
      <c r="B22" s="12" t="s">
        <v>72</v>
      </c>
      <c r="C22" s="11" t="s">
        <v>61</v>
      </c>
      <c r="D22" s="16">
        <v>20.9</v>
      </c>
      <c r="E22" s="17"/>
      <c r="F22" s="13">
        <f t="shared" si="0"/>
        <v>0</v>
      </c>
    </row>
    <row r="23" spans="1:6" ht="30" customHeight="1" x14ac:dyDescent="0.25">
      <c r="A23" s="11" t="s">
        <v>73</v>
      </c>
      <c r="B23" s="12" t="s">
        <v>74</v>
      </c>
      <c r="C23" s="11" t="s">
        <v>61</v>
      </c>
      <c r="D23" s="16">
        <v>20.9</v>
      </c>
      <c r="E23" s="17"/>
      <c r="F23" s="13">
        <f t="shared" si="0"/>
        <v>0</v>
      </c>
    </row>
    <row r="24" spans="1:6" ht="30" customHeight="1" x14ac:dyDescent="0.25">
      <c r="A24" s="11" t="s">
        <v>75</v>
      </c>
      <c r="B24" s="12" t="s">
        <v>76</v>
      </c>
      <c r="C24" s="11" t="s">
        <v>61</v>
      </c>
      <c r="D24" s="16">
        <v>20.9</v>
      </c>
      <c r="E24" s="17"/>
      <c r="F24" s="13">
        <f t="shared" si="0"/>
        <v>0</v>
      </c>
    </row>
    <row r="25" spans="1:6" ht="30" customHeight="1" x14ac:dyDescent="0.25">
      <c r="A25" s="11" t="s">
        <v>77</v>
      </c>
      <c r="B25" s="12" t="s">
        <v>78</v>
      </c>
      <c r="C25" s="11" t="s">
        <v>61</v>
      </c>
      <c r="D25" s="16">
        <v>20.9</v>
      </c>
      <c r="E25" s="17"/>
      <c r="F25" s="13">
        <f t="shared" si="0"/>
        <v>0</v>
      </c>
    </row>
    <row r="26" spans="1:6" ht="15" customHeight="1" x14ac:dyDescent="0.25">
      <c r="A26" s="1" t="s">
        <v>79</v>
      </c>
      <c r="B26" s="1"/>
      <c r="C26" s="1"/>
      <c r="D26" s="1"/>
      <c r="E26" s="1"/>
      <c r="F26" s="1"/>
    </row>
    <row r="27" spans="1:6" ht="30" customHeight="1" x14ac:dyDescent="0.25">
      <c r="A27" s="11" t="s">
        <v>80</v>
      </c>
      <c r="B27" s="12" t="s">
        <v>81</v>
      </c>
      <c r="C27" s="11" t="s">
        <v>61</v>
      </c>
      <c r="D27" s="16">
        <v>20.9</v>
      </c>
      <c r="E27" s="17"/>
      <c r="F27" s="13">
        <f>D27*E27</f>
        <v>0</v>
      </c>
    </row>
    <row r="28" spans="1:6" ht="30" customHeight="1" x14ac:dyDescent="0.25">
      <c r="A28" s="11" t="s">
        <v>82</v>
      </c>
      <c r="B28" s="12" t="s">
        <v>83</v>
      </c>
      <c r="C28" s="11" t="s">
        <v>61</v>
      </c>
      <c r="D28" s="16">
        <v>20.9</v>
      </c>
      <c r="E28" s="17"/>
      <c r="F28" s="13">
        <f>D28*E28</f>
        <v>0</v>
      </c>
    </row>
    <row r="29" spans="1:6" ht="30" customHeight="1" x14ac:dyDescent="0.25">
      <c r="A29" s="11" t="s">
        <v>84</v>
      </c>
      <c r="B29" s="12" t="s">
        <v>72</v>
      </c>
      <c r="C29" s="11" t="s">
        <v>61</v>
      </c>
      <c r="D29" s="16">
        <v>20.9</v>
      </c>
      <c r="E29" s="17"/>
      <c r="F29" s="13">
        <f>D29*E29</f>
        <v>0</v>
      </c>
    </row>
    <row r="30" spans="1:6" ht="30" customHeight="1" x14ac:dyDescent="0.25">
      <c r="A30" s="11" t="s">
        <v>85</v>
      </c>
      <c r="B30" s="12" t="s">
        <v>86</v>
      </c>
      <c r="C30" s="11" t="s">
        <v>61</v>
      </c>
      <c r="D30" s="16">
        <v>20.9</v>
      </c>
      <c r="E30" s="17"/>
      <c r="F30" s="13">
        <f>D30*E30</f>
        <v>0</v>
      </c>
    </row>
    <row r="31" spans="1:6" ht="15" customHeight="1" x14ac:dyDescent="0.25">
      <c r="A31" s="1" t="s">
        <v>87</v>
      </c>
      <c r="B31" s="1"/>
      <c r="C31" s="1"/>
      <c r="D31" s="1"/>
      <c r="E31" s="1"/>
      <c r="F31" s="1"/>
    </row>
    <row r="32" spans="1:6" ht="30" customHeight="1" x14ac:dyDescent="0.25">
      <c r="A32" s="11" t="s">
        <v>88</v>
      </c>
      <c r="B32" s="12" t="s">
        <v>89</v>
      </c>
      <c r="C32" s="11" t="s">
        <v>90</v>
      </c>
      <c r="D32" s="16">
        <v>4.33</v>
      </c>
      <c r="E32" s="17"/>
      <c r="F32" s="13">
        <f>D32*E32</f>
        <v>0</v>
      </c>
    </row>
    <row r="33" spans="1:6" ht="30" customHeight="1" x14ac:dyDescent="0.25">
      <c r="A33" s="11" t="s">
        <v>91</v>
      </c>
      <c r="B33" s="12" t="s">
        <v>68</v>
      </c>
      <c r="C33" s="11" t="s">
        <v>90</v>
      </c>
      <c r="D33" s="16">
        <v>4.33</v>
      </c>
      <c r="E33" s="17"/>
      <c r="F33" s="13">
        <f>D33*E33</f>
        <v>0</v>
      </c>
    </row>
    <row r="34" spans="1:6" ht="30" customHeight="1" x14ac:dyDescent="0.25">
      <c r="A34" s="11" t="s">
        <v>92</v>
      </c>
      <c r="B34" s="12" t="s">
        <v>93</v>
      </c>
      <c r="C34" s="11" t="s">
        <v>90</v>
      </c>
      <c r="D34" s="16">
        <v>4.33</v>
      </c>
      <c r="E34" s="17"/>
      <c r="F34" s="13">
        <f>D34*E34</f>
        <v>0</v>
      </c>
    </row>
    <row r="35" spans="1:6" ht="30" customHeight="1" x14ac:dyDescent="0.25">
      <c r="A35" s="11" t="s">
        <v>94</v>
      </c>
      <c r="B35" s="12" t="s">
        <v>72</v>
      </c>
      <c r="C35" s="11" t="s">
        <v>90</v>
      </c>
      <c r="D35" s="16">
        <v>4.33</v>
      </c>
      <c r="E35" s="17"/>
      <c r="F35" s="13">
        <f>D35*E35</f>
        <v>0</v>
      </c>
    </row>
    <row r="36" spans="1:6" ht="30" customHeight="1" x14ac:dyDescent="0.25">
      <c r="A36" s="11" t="s">
        <v>95</v>
      </c>
      <c r="B36" s="12" t="s">
        <v>96</v>
      </c>
      <c r="C36" s="11" t="s">
        <v>90</v>
      </c>
      <c r="D36" s="16">
        <v>4.33</v>
      </c>
      <c r="E36" s="17"/>
      <c r="F36" s="13">
        <f>D36*E36</f>
        <v>0</v>
      </c>
    </row>
    <row r="37" spans="1:6" ht="15" customHeight="1" x14ac:dyDescent="0.25">
      <c r="A37" s="1" t="s">
        <v>97</v>
      </c>
      <c r="B37" s="1"/>
      <c r="C37" s="1"/>
      <c r="D37" s="1"/>
      <c r="E37" s="1"/>
      <c r="F37" s="1"/>
    </row>
    <row r="38" spans="1:6" ht="30" customHeight="1" x14ac:dyDescent="0.25">
      <c r="A38" s="11" t="s">
        <v>98</v>
      </c>
      <c r="B38" s="12" t="s">
        <v>99</v>
      </c>
      <c r="C38" s="11" t="s">
        <v>90</v>
      </c>
      <c r="D38" s="16">
        <v>4.33</v>
      </c>
      <c r="E38" s="17"/>
      <c r="F38" s="13">
        <f>D38*E38</f>
        <v>0</v>
      </c>
    </row>
    <row r="39" spans="1:6" ht="30" customHeight="1" x14ac:dyDescent="0.25">
      <c r="A39" s="11" t="s">
        <v>100</v>
      </c>
      <c r="B39" s="12" t="s">
        <v>101</v>
      </c>
      <c r="C39" s="11" t="s">
        <v>90</v>
      </c>
      <c r="D39" s="16">
        <v>4.33</v>
      </c>
      <c r="E39" s="17"/>
      <c r="F39" s="13">
        <f>D39*E39</f>
        <v>0</v>
      </c>
    </row>
    <row r="40" spans="1:6" ht="30" customHeight="1" x14ac:dyDescent="0.25">
      <c r="A40" s="11" t="s">
        <v>102</v>
      </c>
      <c r="B40" s="12" t="s">
        <v>103</v>
      </c>
      <c r="C40" s="11" t="s">
        <v>55</v>
      </c>
      <c r="D40" s="16">
        <v>0.5</v>
      </c>
      <c r="E40" s="17"/>
      <c r="F40" s="13">
        <f>D40*E40</f>
        <v>0</v>
      </c>
    </row>
    <row r="41" spans="1:6" ht="30" customHeight="1" x14ac:dyDescent="0.25">
      <c r="A41" s="11" t="s">
        <v>104</v>
      </c>
      <c r="B41" s="12" t="s">
        <v>72</v>
      </c>
      <c r="C41" s="11" t="s">
        <v>90</v>
      </c>
      <c r="D41" s="16">
        <v>4.33</v>
      </c>
      <c r="E41" s="17"/>
      <c r="F41" s="13">
        <f>D41*E41</f>
        <v>0</v>
      </c>
    </row>
    <row r="42" spans="1:6" ht="15" customHeight="1" x14ac:dyDescent="0.25">
      <c r="A42" s="1" t="s">
        <v>105</v>
      </c>
      <c r="B42" s="1"/>
      <c r="C42" s="1"/>
      <c r="D42" s="1"/>
      <c r="E42" s="1"/>
      <c r="F42" s="1"/>
    </row>
    <row r="43" spans="1:6" ht="30" customHeight="1" x14ac:dyDescent="0.25">
      <c r="A43" s="11" t="s">
        <v>106</v>
      </c>
      <c r="B43" s="12" t="s">
        <v>107</v>
      </c>
      <c r="C43" s="11" t="s">
        <v>66</v>
      </c>
      <c r="D43" s="16">
        <v>1</v>
      </c>
      <c r="E43" s="17"/>
      <c r="F43" s="13">
        <f>D43*E43</f>
        <v>0</v>
      </c>
    </row>
    <row r="44" spans="1:6" ht="30" customHeight="1" x14ac:dyDescent="0.25">
      <c r="A44" s="11" t="s">
        <v>108</v>
      </c>
      <c r="B44" s="12" t="s">
        <v>109</v>
      </c>
      <c r="C44" s="11" t="s">
        <v>66</v>
      </c>
      <c r="D44" s="16">
        <v>1</v>
      </c>
      <c r="E44" s="17"/>
      <c r="F44" s="13">
        <f>D44*E44</f>
        <v>0</v>
      </c>
    </row>
    <row r="45" spans="1:6" ht="15" customHeight="1" x14ac:dyDescent="0.25">
      <c r="A45" s="1" t="s">
        <v>110</v>
      </c>
      <c r="B45" s="1"/>
      <c r="C45" s="1"/>
      <c r="D45" s="1"/>
      <c r="E45" s="1"/>
      <c r="F45" s="1"/>
    </row>
    <row r="46" spans="1:6" ht="30" customHeight="1" x14ac:dyDescent="0.25">
      <c r="A46" s="11" t="s">
        <v>111</v>
      </c>
      <c r="B46" s="12" t="s">
        <v>112</v>
      </c>
      <c r="C46" s="11" t="s">
        <v>66</v>
      </c>
      <c r="D46" s="16">
        <v>1</v>
      </c>
      <c r="E46" s="17"/>
      <c r="F46" s="13">
        <f>D46*E46</f>
        <v>0</v>
      </c>
    </row>
    <row r="48" spans="1:6" x14ac:dyDescent="0.25">
      <c r="A48" s="5" t="s">
        <v>113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Synthèse Lot 6</vt:lpstr>
      <vt:lpstr>Rés. 1 - LE MISTRAL</vt:lpstr>
      <vt:lpstr>Rés. 2 - BASTIDES DES ARBOUSI</vt:lpstr>
      <vt:lpstr>Rés. 3 - OLYMPIE</vt:lpstr>
      <vt:lpstr>Rés. 4 - BELLA</vt:lpstr>
      <vt:lpstr>Rés. 5 - ALEXANDRE</vt:lpstr>
      <vt:lpstr>Rés. 6 - PARC LOUBET</vt:lpstr>
      <vt:lpstr>Rés. 7 - JARDINS DU ROUQUIER</vt:lpstr>
      <vt:lpstr>Rés. 8 - MIRA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2026-06-05T12:03:53Z</cp:lastPrinted>
  <dcterms:created xsi:type="dcterms:W3CDTF">2026-06-02T08:03:40Z</dcterms:created>
  <dcterms:modified xsi:type="dcterms:W3CDTF">2026-06-05T12:04:06Z</dcterms:modified>
  <dc:language>en-US</dc:language>
</cp:coreProperties>
</file>